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3 Assessment Roll Prep\Res\Res ECFs\Acerage ECF's\"/>
    </mc:Choice>
  </mc:AlternateContent>
  <xr:revisionPtr revIDLastSave="0" documentId="8_{42520B3A-4DF7-495F-8E72-C9834EC463D0}" xr6:coauthVersionLast="47" xr6:coauthVersionMax="47" xr10:uidLastSave="{00000000-0000-0000-0000-000000000000}"/>
  <bookViews>
    <workbookView xWindow="-120" yWindow="-120" windowWidth="29040" windowHeight="15840" xr2:uid="{59E99F34-91B8-4124-A3A3-1E67CEBD3773}"/>
  </bookViews>
  <sheets>
    <sheet name="E.C.F.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2" l="1"/>
  <c r="L4" i="2"/>
  <c r="N4" i="2" s="1"/>
  <c r="I5" i="2"/>
  <c r="L5" i="2"/>
  <c r="P5" i="2" s="1"/>
  <c r="D6" i="2"/>
  <c r="G6" i="2"/>
  <c r="H6" i="2"/>
  <c r="J6" i="2"/>
  <c r="M6" i="2"/>
  <c r="N5" i="2" l="1"/>
  <c r="N8" i="2" s="1"/>
  <c r="Q7" i="2"/>
  <c r="I8" i="2"/>
  <c r="I7" i="2"/>
  <c r="L6" i="2"/>
  <c r="N7" i="2" s="1"/>
  <c r="P4" i="2"/>
  <c r="P6" i="2" s="1"/>
  <c r="R4" i="2" l="1"/>
  <c r="R5" i="2"/>
  <c r="R6" i="2"/>
  <c r="Q8" i="2" l="1"/>
  <c r="S8" i="2" s="1"/>
</calcChain>
</file>

<file path=xl/sharedStrings.xml><?xml version="1.0" encoding="utf-8"?>
<sst xmlns="http://schemas.openxmlformats.org/spreadsheetml/2006/main" count="39" uniqueCount="36">
  <si>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</si>
  <si>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</si>
  <si>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</si>
  <si>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</si>
  <si>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</si>
  <si>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</si>
  <si>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</si>
  <si>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</si>
  <si>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</si>
  <si>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</si>
  <si>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+ Yard</t>
  </si>
  <si>
    <t>Bldg. Residual</t>
  </si>
  <si>
    <t>Cost Man. $</t>
  </si>
  <si>
    <t>E.C.F.</t>
  </si>
  <si>
    <t>Floor Area</t>
  </si>
  <si>
    <t>$/Sq.Ft.</t>
  </si>
  <si>
    <t>ECF Area</t>
  </si>
  <si>
    <t>Dev. by Mean (%)</t>
  </si>
  <si>
    <t>11527</t>
  </si>
  <si>
    <t>16-02-300-014</t>
  </si>
  <si>
    <t>11196 E MT MORRIS RD</t>
  </si>
  <si>
    <t>WD</t>
  </si>
  <si>
    <t>03-ARM'S LENGTH</t>
  </si>
  <si>
    <t>16-11-526-008</t>
  </si>
  <si>
    <t>11335 BRECKENRIDGE DR</t>
  </si>
  <si>
    <t>Totals:</t>
  </si>
  <si>
    <t>Sale. Ratio =&gt;</t>
  </si>
  <si>
    <t>E.C.F. =&gt;</t>
  </si>
  <si>
    <t>Std. Deviation=&gt;</t>
  </si>
  <si>
    <t>Std. Dev. =&gt;</t>
  </si>
  <si>
    <t>Ave. E.C.F. =&gt;</t>
  </si>
  <si>
    <t>Ave. Variance=&gt;</t>
  </si>
  <si>
    <t>Coefficient of Var=&gt;</t>
  </si>
  <si>
    <t>2023 Res ECF Analysis - Lakefront</t>
  </si>
  <si>
    <t>Calculated ECF =</t>
  </si>
  <si>
    <t>2023 ECF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</si>
</sst>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164" formatCode="#0.00_);[Red]\(#0.00\)"/>
    <numFmt numFmtId="165" formatCode="mm/dd/yy"/>
    <numFmt numFmtId="166" formatCode="#0.000_);[Red]\(#0.000\)"/>
    <numFmt numFmtId="167" formatCode="&quot;$&quot;#0.00_);[Red]\(&quot;$&quot;#0.00\)"/>
    <numFmt numFmtId="168" formatCode="#0.0000_);[Red]\(#0.0000\)"/>
    <numFmt numFmtId="171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 applyBorder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 applyBorder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 applyBorder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 applyBorder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 applyBorder="1"/>
    <xf numFmtId="166" fontId="3" fillId="3" borderId="2" xfId="0" applyNumberFormat="1" applyFont="1" applyFill="1" applyBorder="1"/>
    <xf numFmtId="38" fontId="2" fillId="2" borderId="0" xfId="0" applyNumberFormat="1" applyFont="1" applyFill="1" applyAlignment="1">
      <alignment horizontal="center"/>
    </xf>
    <xf numFmtId="38" fontId="0" fillId="0" borderId="0" xfId="0" applyNumberFormat="1"/>
    <xf numFmtId="38" fontId="3" fillId="3" borderId="1" xfId="0" applyNumberFormat="1" applyFont="1" applyFill="1" applyBorder="1"/>
    <xf numFmtId="38" fontId="3" fillId="3" borderId="0" xfId="0" applyNumberFormat="1" applyFont="1" applyFill="1" applyBorder="1"/>
    <xf numFmtId="38" fontId="3" fillId="3" borderId="2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 applyBorder="1"/>
    <xf numFmtId="167" fontId="3" fillId="3" borderId="2" xfId="0" applyNumberFormat="1" applyFont="1" applyFill="1" applyBorder="1"/>
    <xf numFmtId="49" fontId="2" fillId="2" borderId="0" xfId="0" applyNumberFormat="1" applyFont="1" applyFill="1" applyAlignment="1">
      <alignment horizontal="right"/>
    </xf>
    <xf numFmtId="49" fontId="0" fillId="0" borderId="0" xfId="0" quotePrefix="1" applyNumberFormat="1" applyAlignment="1">
      <alignment horizontal="right"/>
    </xf>
    <xf numFmtId="49" fontId="3" fillId="3" borderId="1" xfId="0" applyNumberFormat="1" applyFont="1" applyFill="1" applyBorder="1" applyAlignment="1">
      <alignment horizontal="right"/>
    </xf>
    <xf numFmtId="49" fontId="3" fillId="3" borderId="0" xfId="0" applyNumberFormat="1" applyFont="1" applyFill="1" applyBorder="1" applyAlignment="1">
      <alignment horizontal="right"/>
    </xf>
    <xf numFmtId="49" fontId="0" fillId="0" borderId="0" xfId="0" applyNumberFormat="1" applyAlignment="1">
      <alignment horizontal="right"/>
    </xf>
    <xf numFmtId="168" fontId="2" fillId="2" borderId="0" xfId="0" applyNumberFormat="1" applyFont="1" applyFill="1" applyAlignment="1">
      <alignment horizontal="center"/>
    </xf>
    <xf numFmtId="168" fontId="0" fillId="0" borderId="0" xfId="0" applyNumberFormat="1"/>
    <xf numFmtId="168" fontId="3" fillId="3" borderId="1" xfId="0" applyNumberFormat="1" applyFont="1" applyFill="1" applyBorder="1"/>
    <xf numFmtId="168" fontId="3" fillId="3" borderId="0" xfId="0" applyNumberFormat="1" applyFont="1" applyFill="1" applyBorder="1"/>
    <xf numFmtId="168" fontId="3" fillId="3" borderId="2" xfId="0" applyNumberFormat="1" applyFont="1" applyFill="1" applyBorder="1"/>
    <xf numFmtId="168" fontId="3" fillId="3" borderId="2" xfId="0" applyNumberFormat="1" applyFont="1" applyFill="1" applyBorder="1" applyAlignment="1">
      <alignment horizontal="right"/>
    </xf>
    <xf numFmtId="0" fontId="4" fillId="0" borderId="0" xfId="0" applyFont="1"/>
    <xf numFmtId="164" fontId="1" fillId="0" borderId="0" xfId="0" applyNumberFormat="1" applyFont="1" applyAlignment="1">
      <alignment horizontal="right"/>
    </xf>
    <xf numFmtId="171" fontId="1" fillId="0" borderId="0" xfId="0" applyNumberFormat="1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C253D-7EAF-4729-ACEA-BB361F1A6126}">
  <dimension ref="A1:BD11"/>
  <sheetViews>
    <sheetView tabSelected="1" workbookViewId="0">
      <selection activeCell="J17" sqref="J17"/>
    </sheetView>
  </sheetViews>
  <sheetFormatPr defaultRowHeight="15" x14ac:dyDescent="0.25"/>
  <cols>
    <col min="1" max="1" width="14.28515625" bestFit="1" customWidth="1"/>
    <col min="2" max="2" width="23" bestFit="1" customWidth="1"/>
    <col min="3" max="3" width="9.28515625" style="17" bestFit="1" customWidth="1"/>
    <col min="4" max="4" width="9.5703125" style="7" bestFit="1" customWidth="1"/>
    <col min="5" max="5" width="5.5703125" bestFit="1" customWidth="1"/>
    <col min="6" max="6" width="16.7109375" bestFit="1" customWidth="1"/>
    <col min="7" max="7" width="10.14062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1" style="7" bestFit="1" customWidth="1"/>
    <col min="12" max="12" width="13.5703125" style="7" bestFit="1" customWidth="1"/>
    <col min="13" max="13" width="12.7109375" style="7" bestFit="1" customWidth="1"/>
    <col min="14" max="14" width="6.28515625" style="22" bestFit="1" customWidth="1"/>
    <col min="15" max="15" width="10.140625" style="27" bestFit="1" customWidth="1"/>
    <col min="16" max="16" width="15.5703125" style="32" bestFit="1" customWidth="1"/>
    <col min="17" max="17" width="11.5703125" style="40" bestFit="1" customWidth="1"/>
    <col min="18" max="18" width="18.85546875" style="42" bestFit="1" customWidth="1"/>
    <col min="19" max="19" width="12" bestFit="1" customWidth="1"/>
  </cols>
  <sheetData>
    <row r="1" spans="1:56" ht="15.75" x14ac:dyDescent="0.25">
      <c r="A1" s="47" t="s">
        <v>33</v>
      </c>
    </row>
    <row r="3" spans="1:56" x14ac:dyDescent="0.25">
      <c r="A3" s="1" t="s">
        <v>0</v>
      </c>
      <c r="B3" s="1" t="s">
        <v>1</v>
      </c>
      <c r="C3" s="16" t="s">
        <v>2</v>
      </c>
      <c r="D3" s="6" t="s">
        <v>3</v>
      </c>
      <c r="E3" s="1" t="s">
        <v>4</v>
      </c>
      <c r="F3" s="1" t="s">
        <v>5</v>
      </c>
      <c r="G3" s="6" t="s">
        <v>6</v>
      </c>
      <c r="H3" s="6" t="s">
        <v>7</v>
      </c>
      <c r="I3" s="11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21" t="s">
        <v>13</v>
      </c>
      <c r="O3" s="26" t="s">
        <v>14</v>
      </c>
      <c r="P3" s="31" t="s">
        <v>15</v>
      </c>
      <c r="Q3" s="36" t="s">
        <v>16</v>
      </c>
      <c r="R3" s="41" t="s">
        <v>17</v>
      </c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</row>
    <row r="4" spans="1:56" x14ac:dyDescent="0.25">
      <c r="A4" t="s">
        <v>19</v>
      </c>
      <c r="B4" t="s">
        <v>20</v>
      </c>
      <c r="C4" s="17">
        <v>44677</v>
      </c>
      <c r="D4" s="7">
        <v>490000</v>
      </c>
      <c r="E4" t="s">
        <v>21</v>
      </c>
      <c r="F4" t="s">
        <v>22</v>
      </c>
      <c r="G4" s="7">
        <v>490000</v>
      </c>
      <c r="H4" s="7">
        <v>215500</v>
      </c>
      <c r="I4" s="12">
        <f>H4/G4*100</f>
        <v>43.979591836734691</v>
      </c>
      <c r="J4" s="7">
        <v>503870</v>
      </c>
      <c r="K4" s="7">
        <v>285006</v>
      </c>
      <c r="L4" s="7">
        <f>G4-K4</f>
        <v>204994</v>
      </c>
      <c r="M4" s="7">
        <v>197352.5625</v>
      </c>
      <c r="N4" s="22">
        <f>L4/M4</f>
        <v>1.0387197277967952</v>
      </c>
      <c r="O4" s="27">
        <v>1300</v>
      </c>
      <c r="P4" s="32">
        <f>L4/O4</f>
        <v>157.68769230769232</v>
      </c>
      <c r="Q4" s="37" t="s">
        <v>18</v>
      </c>
      <c r="R4" s="42">
        <f>ABS(N8-N4)*100</f>
        <v>7.0784050395947373</v>
      </c>
    </row>
    <row r="5" spans="1:56" ht="15.75" thickBot="1" x14ac:dyDescent="0.3">
      <c r="A5" t="s">
        <v>23</v>
      </c>
      <c r="B5" t="s">
        <v>24</v>
      </c>
      <c r="C5" s="17">
        <v>44020</v>
      </c>
      <c r="D5" s="7">
        <v>485000</v>
      </c>
      <c r="E5" t="s">
        <v>21</v>
      </c>
      <c r="F5" t="s">
        <v>22</v>
      </c>
      <c r="G5" s="7">
        <v>485000</v>
      </c>
      <c r="H5" s="7">
        <v>172800</v>
      </c>
      <c r="I5" s="12">
        <f>H5/G5*100</f>
        <v>35.628865979381445</v>
      </c>
      <c r="J5" s="7">
        <v>468451</v>
      </c>
      <c r="K5" s="7">
        <v>211004</v>
      </c>
      <c r="L5" s="7">
        <f>G5-K5</f>
        <v>273996</v>
      </c>
      <c r="M5" s="7">
        <v>232143.375</v>
      </c>
      <c r="N5" s="22">
        <f>L5/M5</f>
        <v>1.18028782858869</v>
      </c>
      <c r="O5" s="27">
        <v>1912</v>
      </c>
      <c r="P5" s="32">
        <f>L5/O5</f>
        <v>143.30334728033472</v>
      </c>
      <c r="Q5" s="37" t="s">
        <v>18</v>
      </c>
      <c r="R5" s="42">
        <f>ABS(N8-N5)*100</f>
        <v>7.0784050395947373</v>
      </c>
    </row>
    <row r="6" spans="1:56" ht="15.75" thickTop="1" x14ac:dyDescent="0.25">
      <c r="A6" s="3"/>
      <c r="B6" s="3"/>
      <c r="C6" s="18" t="s">
        <v>25</v>
      </c>
      <c r="D6" s="8">
        <f>+SUM(D4:D5)</f>
        <v>975000</v>
      </c>
      <c r="E6" s="3"/>
      <c r="F6" s="3"/>
      <c r="G6" s="8">
        <f>+SUM(G4:G5)</f>
        <v>975000</v>
      </c>
      <c r="H6" s="8">
        <f>+SUM(H4:H5)</f>
        <v>388300</v>
      </c>
      <c r="I6" s="13"/>
      <c r="J6" s="8">
        <f>+SUM(J4:J5)</f>
        <v>972321</v>
      </c>
      <c r="K6" s="8"/>
      <c r="L6" s="8">
        <f>+SUM(L4:L5)</f>
        <v>478990</v>
      </c>
      <c r="M6" s="8">
        <f>+SUM(M4:M5)</f>
        <v>429495.9375</v>
      </c>
      <c r="N6" s="23"/>
      <c r="O6" s="28"/>
      <c r="P6" s="33">
        <f>AVERAGE(P4:P5)</f>
        <v>150.49551979401352</v>
      </c>
      <c r="Q6" s="38"/>
      <c r="R6" s="43">
        <f>ABS(N8-N7)*100</f>
        <v>0.57337786234961108</v>
      </c>
      <c r="S6" s="3"/>
    </row>
    <row r="7" spans="1:56" x14ac:dyDescent="0.25">
      <c r="A7" s="4"/>
      <c r="B7" s="4"/>
      <c r="C7" s="19"/>
      <c r="D7" s="9"/>
      <c r="E7" s="4"/>
      <c r="F7" s="4"/>
      <c r="G7" s="9"/>
      <c r="H7" s="9" t="s">
        <v>26</v>
      </c>
      <c r="I7" s="14">
        <f>H6/G6*100</f>
        <v>39.825641025641026</v>
      </c>
      <c r="J7" s="9"/>
      <c r="K7" s="9"/>
      <c r="L7" s="9"/>
      <c r="M7" s="9" t="s">
        <v>27</v>
      </c>
      <c r="N7" s="24">
        <f>L6/M6</f>
        <v>1.1152375568162387</v>
      </c>
      <c r="O7" s="29"/>
      <c r="P7" s="34" t="s">
        <v>28</v>
      </c>
      <c r="Q7" s="39">
        <f>STDEV(N4:N5)</f>
        <v>0.10010376406964942</v>
      </c>
      <c r="R7" s="44"/>
      <c r="S7" s="4"/>
    </row>
    <row r="8" spans="1:56" x14ac:dyDescent="0.25">
      <c r="A8" s="5"/>
      <c r="B8" s="5"/>
      <c r="C8" s="20"/>
      <c r="D8" s="10"/>
      <c r="E8" s="5"/>
      <c r="F8" s="5"/>
      <c r="G8" s="10"/>
      <c r="H8" s="10" t="s">
        <v>29</v>
      </c>
      <c r="I8" s="15">
        <f>STDEV(I4:I5)</f>
        <v>5.9048548815643782</v>
      </c>
      <c r="J8" s="10"/>
      <c r="K8" s="10"/>
      <c r="L8" s="10"/>
      <c r="M8" s="10" t="s">
        <v>30</v>
      </c>
      <c r="N8" s="25">
        <f>AVERAGE(N4:N5)</f>
        <v>1.1095037781927426</v>
      </c>
      <c r="O8" s="30"/>
      <c r="P8" s="35" t="s">
        <v>31</v>
      </c>
      <c r="Q8" s="46">
        <f>AVERAGE(R4:R5)</f>
        <v>7.0784050395947373</v>
      </c>
      <c r="R8" s="45" t="s">
        <v>32</v>
      </c>
      <c r="S8" s="5">
        <f>+(Q8/N8)</f>
        <v>6.379793542591325</v>
      </c>
    </row>
    <row r="10" spans="1:56" x14ac:dyDescent="0.25">
      <c r="J10" s="48" t="s">
        <v>34</v>
      </c>
      <c r="K10" s="49">
        <v>1.115</v>
      </c>
    </row>
    <row r="11" spans="1:56" x14ac:dyDescent="0.25">
      <c r="J11" s="48" t="s">
        <v>35</v>
      </c>
      <c r="K11" s="49">
        <v>1.115</v>
      </c>
    </row>
  </sheetData>
  <conditionalFormatting sqref="A4:S5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54B9C-CFDB-434C-9BE4-AC00DE9557B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E.C.F.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2023-01-30T15:35:41Z</cp:lastPrinted>
  <dcterms:created xsi:type="dcterms:W3CDTF">2023-01-30T15:29:59Z</dcterms:created>
  <dcterms:modified xsi:type="dcterms:W3CDTF">2023-01-30T15:36:52Z</dcterms:modified>
</cp:coreProperties>
</file>